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9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  <sheet name="29.06" sheetId="8" r:id="rId7"/>
    <sheet name="29.06 (2)" sheetId="9" r:id="rId8"/>
    <sheet name="31.07" sheetId="10" r:id="rId9"/>
    <sheet name="31.08" sheetId="11" r:id="rId10"/>
  </sheets>
  <definedNames>
    <definedName name="_xlnm.Print_Area" localSheetId="7">'29.06 (2)'!$A$2:$C$29</definedName>
    <definedName name="_xlnm.Print_Area" localSheetId="8">'31.07'!$A$2:$C$29</definedName>
    <definedName name="_xlnm.Print_Area" localSheetId="9">'31.08'!$A$2:$C$29</definedName>
  </definedNames>
  <calcPr calcId="125725"/>
</workbook>
</file>

<file path=xl/calcChain.xml><?xml version="1.0" encoding="utf-8"?>
<calcChain xmlns="http://schemas.openxmlformats.org/spreadsheetml/2006/main">
  <c r="B18" i="11"/>
  <c r="B13"/>
  <c r="C22" l="1"/>
  <c r="C18"/>
  <c r="C17"/>
  <c r="C19" s="1"/>
  <c r="C14"/>
  <c r="C13"/>
  <c r="C12"/>
  <c r="C11"/>
  <c r="C15" s="1"/>
  <c r="C10"/>
  <c r="F8"/>
  <c r="C18" i="10"/>
  <c r="C22" s="1"/>
  <c r="C17"/>
  <c r="C14"/>
  <c r="C13"/>
  <c r="C12"/>
  <c r="C11"/>
  <c r="C10"/>
  <c r="F8"/>
  <c r="C15" i="9"/>
  <c r="C12"/>
  <c r="B11"/>
  <c r="C11" s="1"/>
  <c r="B10"/>
  <c r="C10" s="1"/>
  <c r="F8"/>
  <c r="C18"/>
  <c r="C22" s="1"/>
  <c r="B18"/>
  <c r="C17"/>
  <c r="C19" s="1"/>
  <c r="C14"/>
  <c r="C13"/>
  <c r="B13"/>
  <c r="C11" i="8"/>
  <c r="C10"/>
  <c r="C21" i="11" l="1"/>
  <c r="C19" i="10"/>
  <c r="C15"/>
  <c r="C21" i="9"/>
  <c r="C17" i="8"/>
  <c r="C21" s="1"/>
  <c r="B17"/>
  <c r="C16"/>
  <c r="C18" s="1"/>
  <c r="C13"/>
  <c r="C12"/>
  <c r="B12"/>
  <c r="C14"/>
  <c r="C21" i="10" l="1"/>
  <c r="C20" i="8"/>
  <c r="B17" i="7"/>
  <c r="C17" s="1"/>
  <c r="C16"/>
  <c r="C13"/>
  <c r="B12"/>
  <c r="C12" s="1"/>
  <c r="C1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4" i="7" l="1"/>
  <c r="C20" s="1"/>
  <c r="C18"/>
  <c r="C2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<sst xmlns="http://schemas.openxmlformats.org/spreadsheetml/2006/main" count="250" uniqueCount="55">
  <si>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</si>
  <si>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</si>
  <si>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</si>
  <si>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</si>
  <si>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</si>
  <si>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</si>
  <si>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</si>
  <si>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</si>
  <si>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</si>
  <si>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</si>
  <si>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</si>
  <si>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</si>
  <si>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</si>
  <si>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</si>
  <si>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</si>
  <si>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</si>
  <si>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</si>
  <si>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</si>
  <si>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</si>
  <si>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</si>
  <si>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</si>
  <si>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</si>
  <si>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</si>
  <si>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</si>
  <si>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</si>
  <si>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</si>
  <si>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</si>
  <si>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</si>
  <si>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</si>
  <si>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</si>
  <si>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</si>
  <si>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</si>
  <si>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</si>
  <si>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</si>
  <si>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</si>
  <si>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</si>
  <si>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</si>
  <si>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</si>
  <si>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</si>
  <si>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</si>
  <si>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</si>
  <si>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</si>
  <si>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</si>
  <si>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</si>
  <si>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</si>
  <si>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Т.Ю. Филькова</t>
  </si>
  <si>
    <t xml:space="preserve">по состоянию на 29.06.2018 </t>
  </si>
  <si>
    <t>Исполняющий обязанности заместителя главы</t>
  </si>
  <si>
    <t xml:space="preserve">администрации города Ставрополя, руководителя </t>
  </si>
  <si>
    <t>Было</t>
  </si>
  <si>
    <t>изм</t>
  </si>
  <si>
    <t>Стало</t>
  </si>
  <si>
    <t>Возврат целевых средств</t>
  </si>
  <si>
    <t xml:space="preserve">по состоянию на 31.07.2018 </t>
  </si>
  <si>
    <t xml:space="preserve">по состоянию на 31.08.2018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</si>
</sst>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61" t="s">
        <v>0</v>
      </c>
      <c r="B2" s="61"/>
      <c r="C2" s="61"/>
    </row>
    <row r="3" spans="1:6">
      <c r="A3" s="61" t="s">
        <v>1</v>
      </c>
      <c r="B3" s="61"/>
      <c r="C3" s="61"/>
    </row>
    <row r="4" spans="1:6">
      <c r="A4" s="61" t="s">
        <v>17</v>
      </c>
      <c r="B4" s="61"/>
      <c r="C4" s="6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5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28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61" t="s">
        <v>0</v>
      </c>
      <c r="B2" s="61"/>
      <c r="C2" s="61"/>
    </row>
    <row r="3" spans="1:5">
      <c r="A3" s="61" t="s">
        <v>1</v>
      </c>
      <c r="B3" s="61"/>
      <c r="C3" s="61"/>
    </row>
    <row r="4" spans="1:5">
      <c r="A4" s="61" t="s">
        <v>29</v>
      </c>
      <c r="B4" s="61"/>
      <c r="C4" s="6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2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8.2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4.4"/>
  <cols>
    <col min="1" max="1" width="45" style="1" customWidth="1"/>
    <col min="2" max="2" width="15.88671875" style="2" customWidth="1"/>
    <col min="3" max="3" width="16.33203125" style="4" customWidth="1"/>
  </cols>
  <sheetData>
    <row r="1" spans="1:8">
      <c r="C1" s="3"/>
    </row>
    <row r="2" spans="1:8">
      <c r="A2" s="61" t="s">
        <v>0</v>
      </c>
      <c r="B2" s="61"/>
      <c r="C2" s="61"/>
    </row>
    <row r="3" spans="1:8">
      <c r="A3" s="61" t="s">
        <v>1</v>
      </c>
      <c r="B3" s="61"/>
      <c r="C3" s="61"/>
    </row>
    <row r="4" spans="1:8">
      <c r="A4" s="61" t="s">
        <v>37</v>
      </c>
      <c r="B4" s="61"/>
      <c r="C4" s="61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" customHeight="1">
      <c r="A8" s="11" t="s">
        <v>6</v>
      </c>
      <c r="B8" s="12"/>
      <c r="C8" s="12">
        <v>92149.05</v>
      </c>
      <c r="G8" s="12"/>
      <c r="H8" s="41">
        <v>42421.27</v>
      </c>
    </row>
    <row r="9" spans="1:8">
      <c r="A9" s="13"/>
      <c r="B9" s="14"/>
      <c r="C9" s="14"/>
      <c r="G9" s="14"/>
      <c r="H9" s="42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3">
        <f>G10</f>
        <v>1335721</v>
      </c>
    </row>
    <row r="11" spans="1:8" ht="28.2">
      <c r="A11" s="13" t="s">
        <v>9</v>
      </c>
      <c r="B11" s="37">
        <v>-295</v>
      </c>
      <c r="C11" s="37">
        <f>B11</f>
        <v>-295</v>
      </c>
      <c r="G11" s="44">
        <v>-295</v>
      </c>
      <c r="H11" s="43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3">
        <f t="shared" ref="H12:H13" si="0">SUM(G12)</f>
        <v>1971117</v>
      </c>
    </row>
    <row r="13" spans="1:8" s="22" customFormat="1" ht="28.2">
      <c r="A13" s="18" t="s">
        <v>11</v>
      </c>
      <c r="B13" s="20"/>
      <c r="C13" s="20">
        <f>SUM(C10:C12)</f>
        <v>1618339</v>
      </c>
      <c r="G13" s="36"/>
      <c r="H13" s="43">
        <f t="shared" si="0"/>
        <v>0</v>
      </c>
    </row>
    <row r="14" spans="1:8" s="22" customFormat="1">
      <c r="A14" s="23"/>
      <c r="B14" s="15"/>
      <c r="C14" s="15"/>
      <c r="G14" s="19"/>
      <c r="H14" s="45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3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3">
        <f t="shared" ref="H16:H17" si="1">SUM(G16)</f>
        <v>1584781</v>
      </c>
    </row>
    <row r="17" spans="1:8" s="22" customFormat="1" ht="28.2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3">
        <f t="shared" si="1"/>
        <v>2064053</v>
      </c>
    </row>
    <row r="18" spans="1:8">
      <c r="A18" s="13"/>
      <c r="B18" s="14"/>
      <c r="C18" s="14"/>
      <c r="G18" s="19"/>
      <c r="H18" s="45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2"/>
    </row>
    <row r="20" spans="1:8">
      <c r="A20" s="11" t="s">
        <v>15</v>
      </c>
      <c r="B20" s="12"/>
      <c r="C20" s="19">
        <f>964000-C16+C12+946</f>
        <v>785859</v>
      </c>
      <c r="G20" s="12"/>
      <c r="H20" s="46">
        <f>H8+H14-H18</f>
        <v>-299869.73</v>
      </c>
    </row>
    <row r="21" spans="1:8" ht="27" customHeight="1">
      <c r="G21" s="12"/>
      <c r="H21" s="41">
        <f>1302052-H17+H12</f>
        <v>1209116</v>
      </c>
    </row>
    <row r="22" spans="1:8" ht="15" customHeight="1">
      <c r="A22" s="62" t="s">
        <v>35</v>
      </c>
      <c r="B22" s="62"/>
      <c r="C22" s="38"/>
      <c r="D22" s="38"/>
      <c r="E22" s="38"/>
      <c r="F22" s="38"/>
      <c r="G22" s="38"/>
      <c r="H22" s="38"/>
    </row>
    <row r="23" spans="1:8" ht="15" customHeight="1">
      <c r="A23" s="62" t="s">
        <v>36</v>
      </c>
      <c r="B23" s="63"/>
      <c r="C23"/>
      <c r="F23" s="39"/>
      <c r="G23" s="64"/>
      <c r="H23" s="64"/>
    </row>
    <row r="24" spans="1:8" s="30" customFormat="1" ht="15" customHeight="1">
      <c r="A24" s="62" t="s">
        <v>33</v>
      </c>
      <c r="B24" s="63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30"/>
  <sheetViews>
    <sheetView workbookViewId="0">
      <selection activeCell="C29" sqref="C29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5">
      <c r="C1" s="49"/>
    </row>
    <row r="2" spans="1:5">
      <c r="A2" s="65" t="s">
        <v>0</v>
      </c>
      <c r="B2" s="65"/>
      <c r="C2" s="65"/>
    </row>
    <row r="3" spans="1:5">
      <c r="A3" s="65" t="s">
        <v>38</v>
      </c>
      <c r="B3" s="65"/>
      <c r="C3" s="65"/>
    </row>
    <row r="4" spans="1:5">
      <c r="A4" s="66" t="s">
        <v>39</v>
      </c>
      <c r="B4" s="66"/>
      <c r="C4" s="66"/>
    </row>
    <row r="5" spans="1:5">
      <c r="A5" s="51"/>
      <c r="B5" s="51"/>
      <c r="C5" s="51"/>
    </row>
    <row r="6" spans="1:5">
      <c r="C6" s="49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52" t="s">
        <v>6</v>
      </c>
      <c r="B8" s="12"/>
      <c r="C8" s="41">
        <v>42421.27</v>
      </c>
    </row>
    <row r="9" spans="1:5">
      <c r="A9" s="53"/>
      <c r="B9" s="14"/>
      <c r="C9" s="42"/>
      <c r="E9"/>
    </row>
    <row r="10" spans="1:5">
      <c r="A10" s="53" t="s">
        <v>7</v>
      </c>
      <c r="B10" s="15">
        <v>1335721</v>
      </c>
      <c r="C10" s="43">
        <f>B10</f>
        <v>1335721</v>
      </c>
      <c r="E10" s="17"/>
    </row>
    <row r="11" spans="1:5" ht="27.6">
      <c r="A11" s="53" t="s">
        <v>9</v>
      </c>
      <c r="B11" s="44">
        <v>-295</v>
      </c>
      <c r="C11" s="43">
        <f>B11</f>
        <v>-295</v>
      </c>
    </row>
    <row r="12" spans="1:5">
      <c r="A12" s="53" t="s">
        <v>10</v>
      </c>
      <c r="B12" s="36">
        <f>1349947+300000+321170</f>
        <v>1971117</v>
      </c>
      <c r="C12" s="43">
        <f t="shared" ref="C12:C13" si="0">SUM(B12)</f>
        <v>1971117</v>
      </c>
      <c r="D12" s="54"/>
    </row>
    <row r="13" spans="1:5" ht="15" hidden="1" customHeight="1">
      <c r="A13" s="53" t="s">
        <v>40</v>
      </c>
      <c r="B13" s="36"/>
      <c r="C13" s="43">
        <f t="shared" si="0"/>
        <v>0</v>
      </c>
      <c r="D13" s="54"/>
    </row>
    <row r="14" spans="1:5" s="56" customFormat="1">
      <c r="A14" s="55" t="s">
        <v>11</v>
      </c>
      <c r="B14" s="19"/>
      <c r="C14" s="45">
        <f>SUM(C10:C13)</f>
        <v>3306543</v>
      </c>
    </row>
    <row r="15" spans="1:5" s="56" customFormat="1">
      <c r="A15" s="57"/>
      <c r="B15" s="36"/>
      <c r="C15" s="43"/>
    </row>
    <row r="16" spans="1:5">
      <c r="A16" s="53" t="s">
        <v>12</v>
      </c>
      <c r="B16" s="36">
        <v>1584781</v>
      </c>
      <c r="C16" s="43">
        <f t="shared" ref="C16:C17" si="1">SUM(B16)</f>
        <v>1584781</v>
      </c>
    </row>
    <row r="17" spans="1:3">
      <c r="A17" s="53" t="s">
        <v>13</v>
      </c>
      <c r="B17" s="36">
        <f>1351106+150000+312947+250000</f>
        <v>2064053</v>
      </c>
      <c r="C17" s="43">
        <f t="shared" si="1"/>
        <v>2064053</v>
      </c>
    </row>
    <row r="18" spans="1:3" s="56" customFormat="1">
      <c r="A18" s="55" t="s">
        <v>14</v>
      </c>
      <c r="B18" s="19"/>
      <c r="C18" s="45">
        <f>SUM(C15:C17)</f>
        <v>3648834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-299869.73</v>
      </c>
    </row>
    <row r="21" spans="1:3">
      <c r="A21" s="52" t="s">
        <v>15</v>
      </c>
      <c r="B21" s="12"/>
      <c r="C21" s="41">
        <f>1302052-C17+C12</f>
        <v>1209116</v>
      </c>
    </row>
    <row r="22" spans="1:3" ht="27" customHeight="1"/>
    <row r="23" spans="1:3" ht="15" customHeight="1">
      <c r="A23" s="26" t="s">
        <v>41</v>
      </c>
    </row>
    <row r="24" spans="1:3" ht="15" customHeight="1">
      <c r="A24" s="26" t="s">
        <v>42</v>
      </c>
    </row>
    <row r="25" spans="1:3" ht="15" customHeight="1">
      <c r="A25" s="26" t="s">
        <v>43</v>
      </c>
    </row>
    <row r="26" spans="1:3" ht="15" customHeight="1">
      <c r="A26" s="26" t="s">
        <v>44</v>
      </c>
    </row>
    <row r="27" spans="1:3">
      <c r="A27" s="26" t="s">
        <v>22</v>
      </c>
      <c r="B27" s="29"/>
      <c r="C27" s="28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F30"/>
  <sheetViews>
    <sheetView workbookViewId="0">
      <selection activeCell="C8" sqref="C8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6">
      <c r="C1" s="49"/>
    </row>
    <row r="2" spans="1:6">
      <c r="A2" s="65" t="s">
        <v>0</v>
      </c>
      <c r="B2" s="65"/>
      <c r="C2" s="65"/>
    </row>
    <row r="3" spans="1:6">
      <c r="A3" s="65" t="s">
        <v>38</v>
      </c>
      <c r="B3" s="65"/>
      <c r="C3" s="65"/>
    </row>
    <row r="4" spans="1:6">
      <c r="A4" s="66" t="s">
        <v>46</v>
      </c>
      <c r="B4" s="66"/>
      <c r="C4" s="66"/>
    </row>
    <row r="5" spans="1:6">
      <c r="A5" s="51"/>
      <c r="B5" s="51"/>
      <c r="C5" s="51"/>
    </row>
    <row r="6" spans="1:6">
      <c r="C6" s="49" t="s">
        <v>2</v>
      </c>
    </row>
    <row r="7" spans="1:6" s="10" customFormat="1" ht="30" customHeight="1">
      <c r="A7" s="6" t="s">
        <v>3</v>
      </c>
      <c r="B7" s="7" t="s">
        <v>4</v>
      </c>
      <c r="C7" s="8" t="s">
        <v>5</v>
      </c>
    </row>
    <row r="8" spans="1:6" ht="14.4" customHeight="1">
      <c r="A8" s="52" t="s">
        <v>6</v>
      </c>
      <c r="B8" s="12"/>
      <c r="C8" s="41">
        <v>42421.27</v>
      </c>
    </row>
    <row r="9" spans="1:6">
      <c r="A9" s="53"/>
      <c r="B9" s="14"/>
      <c r="C9" s="42"/>
      <c r="F9"/>
    </row>
    <row r="10" spans="1:6">
      <c r="A10" s="53" t="s">
        <v>7</v>
      </c>
      <c r="B10" s="36">
        <v>1598595</v>
      </c>
      <c r="C10" s="36">
        <f>SUM(B10:B10)</f>
        <v>1598595</v>
      </c>
      <c r="F10" s="17"/>
    </row>
    <row r="11" spans="1:6" ht="27.6">
      <c r="A11" s="53" t="s">
        <v>9</v>
      </c>
      <c r="B11" s="36">
        <v>-440</v>
      </c>
      <c r="C11" s="36">
        <f>B11</f>
        <v>-440</v>
      </c>
    </row>
    <row r="12" spans="1:6">
      <c r="A12" s="53" t="s">
        <v>10</v>
      </c>
      <c r="B12" s="36">
        <f>1349947+300000+321170+70000</f>
        <v>2041117</v>
      </c>
      <c r="C12" s="43">
        <f t="shared" ref="C12:C13" si="0">SUM(B12)</f>
        <v>2041117</v>
      </c>
      <c r="D12" s="54"/>
    </row>
    <row r="13" spans="1:6" ht="15" hidden="1" customHeight="1">
      <c r="A13" s="53" t="s">
        <v>40</v>
      </c>
      <c r="B13" s="15"/>
      <c r="C13" s="43">
        <f t="shared" si="0"/>
        <v>0</v>
      </c>
      <c r="D13" s="54"/>
    </row>
    <row r="14" spans="1:6" s="56" customFormat="1">
      <c r="A14" s="55" t="s">
        <v>11</v>
      </c>
      <c r="B14" s="20"/>
      <c r="C14" s="45">
        <f>SUM(C10:C13)</f>
        <v>3639272</v>
      </c>
    </row>
    <row r="15" spans="1:6" s="56" customFormat="1">
      <c r="A15" s="57"/>
      <c r="B15" s="15"/>
      <c r="C15" s="43"/>
    </row>
    <row r="16" spans="1:6">
      <c r="A16" s="53" t="s">
        <v>12</v>
      </c>
      <c r="B16" s="15">
        <v>1920001</v>
      </c>
      <c r="C16" s="43">
        <f t="shared" ref="C16:C17" si="1">SUM(B16)</f>
        <v>1920001</v>
      </c>
    </row>
    <row r="17" spans="1:3">
      <c r="A17" s="53" t="s">
        <v>13</v>
      </c>
      <c r="B17" s="36">
        <f>1351106+150000+312947+250000+5000</f>
        <v>2069053</v>
      </c>
      <c r="C17" s="43">
        <f t="shared" si="1"/>
        <v>2069053</v>
      </c>
    </row>
    <row r="18" spans="1:3" s="56" customFormat="1">
      <c r="A18" s="55" t="s">
        <v>14</v>
      </c>
      <c r="B18" s="19"/>
      <c r="C18" s="45">
        <f>SUM(C15:C17)</f>
        <v>3989054</v>
      </c>
    </row>
    <row r="19" spans="1:3">
      <c r="A19" s="53"/>
      <c r="B19" s="14"/>
      <c r="C19" s="42"/>
    </row>
    <row r="20" spans="1:3" s="58" customFormat="1">
      <c r="A20" s="52" t="s">
        <v>25</v>
      </c>
      <c r="B20" s="12"/>
      <c r="C20" s="46">
        <f>C8+C14-C18</f>
        <v>-307360.73</v>
      </c>
    </row>
    <row r="21" spans="1:3">
      <c r="A21" s="52" t="s">
        <v>15</v>
      </c>
      <c r="B21" s="12"/>
      <c r="C21" s="41">
        <f>1302052-C17+C12</f>
        <v>1274116</v>
      </c>
    </row>
    <row r="22" spans="1:3" ht="27" customHeight="1"/>
    <row r="23" spans="1:3" ht="13.5" customHeight="1">
      <c r="A23" s="26" t="s">
        <v>47</v>
      </c>
    </row>
    <row r="24" spans="1:3">
      <c r="A24" s="26" t="s">
        <v>48</v>
      </c>
      <c r="B24" s="2"/>
      <c r="C24" s="4"/>
    </row>
    <row r="25" spans="1:3">
      <c r="A25" s="26" t="s">
        <v>43</v>
      </c>
      <c r="B25" s="2"/>
      <c r="C25" s="4"/>
    </row>
    <row r="26" spans="1:3">
      <c r="A26" s="26" t="s">
        <v>44</v>
      </c>
      <c r="B26" s="2"/>
      <c r="C26" s="4"/>
    </row>
    <row r="27" spans="1:3">
      <c r="A27" s="26" t="s">
        <v>22</v>
      </c>
      <c r="B27" s="2"/>
      <c r="C27" s="4"/>
    </row>
    <row r="28" spans="1:3">
      <c r="A28" s="26" t="s">
        <v>33</v>
      </c>
      <c r="B28" s="29"/>
      <c r="C28" s="60" t="s">
        <v>45</v>
      </c>
    </row>
    <row r="29" spans="1:3">
      <c r="A29" s="26"/>
      <c r="B29" s="31"/>
      <c r="C29" s="32"/>
    </row>
    <row r="30" spans="1:3" ht="15" customHeight="1">
      <c r="A30" s="26"/>
      <c r="B30" s="2"/>
      <c r="C30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1"/>
  <sheetViews>
    <sheetView workbookViewId="0">
      <selection activeCell="A13" sqref="A13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46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f>1598595</f>
        <v>1598595</v>
      </c>
      <c r="C10" s="36">
        <f>SUM(B10:B10)</f>
        <v>1598595</v>
      </c>
      <c r="F10" s="17"/>
    </row>
    <row r="11" spans="1:7" ht="27.6">
      <c r="A11" s="53" t="s">
        <v>9</v>
      </c>
      <c r="B11" s="36">
        <f>-440</f>
        <v>-440</v>
      </c>
      <c r="C11" s="36">
        <f>B11</f>
        <v>-440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f>1349947+300000+321170+70000</f>
        <v>2041117</v>
      </c>
      <c r="C13" s="43">
        <f t="shared" ref="C13:C14" si="0">SUM(B13)</f>
        <v>2041117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3638195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1920001</v>
      </c>
      <c r="C17" s="43">
        <f t="shared" ref="C17:C18" si="1">SUM(B17)</f>
        <v>1920001</v>
      </c>
    </row>
    <row r="18" spans="1:3">
      <c r="A18" s="53" t="s">
        <v>13</v>
      </c>
      <c r="B18" s="36">
        <f>1351106+150000+312947+250000+5000</f>
        <v>2069053</v>
      </c>
      <c r="C18" s="43">
        <f t="shared" si="1"/>
        <v>2069053</v>
      </c>
    </row>
    <row r="19" spans="1:3" s="56" customFormat="1">
      <c r="A19" s="55" t="s">
        <v>14</v>
      </c>
      <c r="B19" s="19"/>
      <c r="C19" s="45">
        <f>SUM(C16:C18)</f>
        <v>3989054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-308437.73</v>
      </c>
    </row>
    <row r="22" spans="1:3">
      <c r="A22" s="52" t="s">
        <v>15</v>
      </c>
      <c r="B22" s="12"/>
      <c r="C22" s="41">
        <f>1302052-C18+C13</f>
        <v>1274116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1"/>
  <sheetViews>
    <sheetView workbookViewId="0">
      <selection activeCell="A4" sqref="A4:C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53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1936056</v>
      </c>
      <c r="C10" s="36">
        <f>SUM(B10:B10)</f>
        <v>1936056</v>
      </c>
      <c r="F10" s="17"/>
    </row>
    <row r="11" spans="1:7" ht="27.6">
      <c r="A11" s="53" t="s">
        <v>9</v>
      </c>
      <c r="B11" s="36">
        <v>-501</v>
      </c>
      <c r="C11" s="36">
        <f>B11</f>
        <v>-501</v>
      </c>
    </row>
    <row r="12" spans="1:7">
      <c r="A12" s="53" t="s">
        <v>52</v>
      </c>
      <c r="B12" s="36">
        <v>-1077</v>
      </c>
      <c r="C12" s="36">
        <f>B12</f>
        <v>-1077</v>
      </c>
    </row>
    <row r="13" spans="1:7">
      <c r="A13" s="53" t="s">
        <v>10</v>
      </c>
      <c r="B13" s="36">
        <v>2091117</v>
      </c>
      <c r="C13" s="43">
        <f t="shared" ref="C13:C14" si="0">SUM(B13)</f>
        <v>2091117</v>
      </c>
      <c r="D13" s="54"/>
    </row>
    <row r="14" spans="1:7" ht="15" hidden="1" customHeight="1">
      <c r="A14" s="53" t="s">
        <v>40</v>
      </c>
      <c r="B14" s="15"/>
      <c r="C14" s="43">
        <f t="shared" si="0"/>
        <v>0</v>
      </c>
      <c r="D14" s="54"/>
    </row>
    <row r="15" spans="1:7" s="56" customFormat="1">
      <c r="A15" s="55" t="s">
        <v>11</v>
      </c>
      <c r="B15" s="20"/>
      <c r="C15" s="45">
        <f>SUM(C10:C14)</f>
        <v>4025595</v>
      </c>
    </row>
    <row r="16" spans="1:7" s="56" customFormat="1">
      <c r="A16" s="57"/>
      <c r="B16" s="15"/>
      <c r="C16" s="43"/>
    </row>
    <row r="17" spans="1:3">
      <c r="A17" s="53" t="s">
        <v>12</v>
      </c>
      <c r="B17" s="15">
        <v>2264315</v>
      </c>
      <c r="C17" s="43">
        <f t="shared" ref="C17:C18" si="1">SUM(B17)</f>
        <v>2264315</v>
      </c>
    </row>
    <row r="18" spans="1:3">
      <c r="A18" s="53" t="s">
        <v>13</v>
      </c>
      <c r="B18" s="15">
        <v>2079053</v>
      </c>
      <c r="C18" s="43">
        <f t="shared" si="1"/>
        <v>2079053</v>
      </c>
    </row>
    <row r="19" spans="1:3" s="56" customFormat="1">
      <c r="A19" s="55" t="s">
        <v>14</v>
      </c>
      <c r="B19" s="19"/>
      <c r="C19" s="45">
        <f>SUM(C16:C18)</f>
        <v>4343368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-275351.73</v>
      </c>
    </row>
    <row r="22" spans="1:3">
      <c r="A22" s="52" t="s">
        <v>15</v>
      </c>
      <c r="B22" s="12"/>
      <c r="C22" s="41">
        <f>1302052-C18+C13</f>
        <v>1314116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1"/>
  <sheetViews>
    <sheetView tabSelected="1" workbookViewId="0">
      <selection activeCell="F24" sqref="F24"/>
    </sheetView>
  </sheetViews>
  <sheetFormatPr defaultColWidth="9.109375" defaultRowHeight="14.4"/>
  <cols>
    <col min="1" max="1" width="55.5546875" style="47" customWidth="1"/>
    <col min="2" max="2" width="14.88671875" style="48" customWidth="1"/>
    <col min="3" max="3" width="15.5546875" style="59" customWidth="1"/>
    <col min="4" max="16384" width="9.109375" style="50"/>
  </cols>
  <sheetData>
    <row r="1" spans="1:7">
      <c r="C1" s="49"/>
    </row>
    <row r="2" spans="1:7">
      <c r="A2" s="65" t="s">
        <v>0</v>
      </c>
      <c r="B2" s="65"/>
      <c r="C2" s="65"/>
    </row>
    <row r="3" spans="1:7">
      <c r="A3" s="65" t="s">
        <v>38</v>
      </c>
      <c r="B3" s="65"/>
      <c r="C3" s="65"/>
    </row>
    <row r="4" spans="1:7">
      <c r="A4" s="66" t="s">
        <v>54</v>
      </c>
      <c r="B4" s="66"/>
      <c r="C4" s="66"/>
    </row>
    <row r="5" spans="1:7">
      <c r="A5" s="51"/>
      <c r="B5" s="51"/>
      <c r="C5" s="51"/>
    </row>
    <row r="6" spans="1:7">
      <c r="C6" s="49" t="s">
        <v>2</v>
      </c>
    </row>
    <row r="7" spans="1:7" s="10" customFormat="1" ht="30" customHeight="1">
      <c r="A7" s="6" t="s">
        <v>3</v>
      </c>
      <c r="B7" s="7" t="s">
        <v>4</v>
      </c>
      <c r="C7" s="8" t="s">
        <v>5</v>
      </c>
      <c r="E7" s="10" t="s">
        <v>49</v>
      </c>
      <c r="F7" s="10" t="s">
        <v>50</v>
      </c>
      <c r="G7" s="10" t="s">
        <v>51</v>
      </c>
    </row>
    <row r="8" spans="1:7" ht="14.4" customHeight="1">
      <c r="A8" s="52" t="s">
        <v>6</v>
      </c>
      <c r="B8" s="12"/>
      <c r="C8" s="41">
        <v>42421.27</v>
      </c>
      <c r="E8" s="41">
        <v>42421.27</v>
      </c>
      <c r="F8" s="41">
        <f>G8-E8</f>
        <v>-1077.4499999999971</v>
      </c>
      <c r="G8" s="41">
        <v>41343.82</v>
      </c>
    </row>
    <row r="9" spans="1:7">
      <c r="A9" s="53"/>
      <c r="B9" s="14"/>
      <c r="C9" s="42"/>
      <c r="F9"/>
    </row>
    <row r="10" spans="1:7">
      <c r="A10" s="53" t="s">
        <v>7</v>
      </c>
      <c r="B10" s="36">
        <v>2198399</v>
      </c>
      <c r="C10" s="36">
        <f>SUM(B10:B10)</f>
        <v>2198399</v>
      </c>
      <c r="F10" s="17"/>
    </row>
    <row r="11" spans="1:7" ht="27.6">
      <c r="A11" s="53" t="s">
        <v>9</v>
      </c>
      <c r="B11" s="44">
        <v>-559</v>
      </c>
      <c r="C11" s="36">
        <f>B11</f>
        <v>-559</v>
      </c>
    </row>
    <row r="12" spans="1:7">
      <c r="A12" s="53" t="s">
        <v>52</v>
      </c>
      <c r="B12" s="44">
        <v>-1077</v>
      </c>
      <c r="C12" s="36">
        <f>B12</f>
        <v>-1077</v>
      </c>
    </row>
    <row r="13" spans="1:7">
      <c r="A13" s="53" t="s">
        <v>10</v>
      </c>
      <c r="B13" s="36">
        <f>1349947+300000+321170+70000+50000+321000+335379+50000</f>
        <v>2797496</v>
      </c>
      <c r="C13" s="43">
        <f t="shared" ref="C13:C14" si="0">SUM(B13)</f>
        <v>2797496</v>
      </c>
      <c r="D13" s="54"/>
    </row>
    <row r="14" spans="1:7" ht="15" hidden="1" customHeight="1">
      <c r="A14" s="53" t="s">
        <v>40</v>
      </c>
      <c r="B14" s="36"/>
      <c r="C14" s="43">
        <f t="shared" si="0"/>
        <v>0</v>
      </c>
      <c r="D14" s="54"/>
    </row>
    <row r="15" spans="1:7" s="56" customFormat="1">
      <c r="A15" s="55" t="s">
        <v>11</v>
      </c>
      <c r="B15" s="19"/>
      <c r="C15" s="45">
        <f>SUM(C10:C14)</f>
        <v>4994259</v>
      </c>
    </row>
    <row r="16" spans="1:7" s="56" customFormat="1">
      <c r="A16" s="57"/>
      <c r="B16" s="36"/>
      <c r="C16" s="43"/>
    </row>
    <row r="17" spans="1:3">
      <c r="A17" s="53" t="s">
        <v>12</v>
      </c>
      <c r="B17" s="36">
        <v>2614682</v>
      </c>
      <c r="C17" s="43">
        <f t="shared" ref="C17:C18" si="1">SUM(B17)</f>
        <v>2614682</v>
      </c>
    </row>
    <row r="18" spans="1:3">
      <c r="A18" s="53" t="s">
        <v>13</v>
      </c>
      <c r="B18" s="36">
        <f>2079053+321170+335500</f>
        <v>2735723</v>
      </c>
      <c r="C18" s="43">
        <f t="shared" si="1"/>
        <v>2735723</v>
      </c>
    </row>
    <row r="19" spans="1:3" s="56" customFormat="1">
      <c r="A19" s="55" t="s">
        <v>14</v>
      </c>
      <c r="B19" s="19"/>
      <c r="C19" s="45">
        <f>SUM(C16:C18)</f>
        <v>5350405</v>
      </c>
    </row>
    <row r="20" spans="1:3">
      <c r="A20" s="53"/>
      <c r="B20" s="14"/>
      <c r="C20" s="42"/>
    </row>
    <row r="21" spans="1:3" s="58" customFormat="1">
      <c r="A21" s="52" t="s">
        <v>25</v>
      </c>
      <c r="B21" s="12"/>
      <c r="C21" s="46">
        <f>C8+C15-C19</f>
        <v>-313724.73000000045</v>
      </c>
    </row>
    <row r="22" spans="1:3">
      <c r="A22" s="52" t="s">
        <v>15</v>
      </c>
      <c r="B22" s="12"/>
      <c r="C22" s="41">
        <f>1302052-C18+C13</f>
        <v>1363825</v>
      </c>
    </row>
    <row r="23" spans="1:3" ht="27" customHeight="1"/>
    <row r="24" spans="1:3" ht="13.5" customHeight="1">
      <c r="A24" s="26" t="s">
        <v>47</v>
      </c>
    </row>
    <row r="25" spans="1:3">
      <c r="A25" s="26" t="s">
        <v>48</v>
      </c>
      <c r="B25" s="2"/>
      <c r="C25" s="4"/>
    </row>
    <row r="26" spans="1:3">
      <c r="A26" s="26" t="s">
        <v>43</v>
      </c>
      <c r="B26" s="2"/>
      <c r="C26" s="4"/>
    </row>
    <row r="27" spans="1:3">
      <c r="A27" s="26" t="s">
        <v>44</v>
      </c>
      <c r="B27" s="2"/>
      <c r="C27" s="4"/>
    </row>
    <row r="28" spans="1:3">
      <c r="A28" s="26" t="s">
        <v>22</v>
      </c>
      <c r="B28" s="2"/>
      <c r="C28" s="4"/>
    </row>
    <row r="29" spans="1:3">
      <c r="A29" s="26" t="s">
        <v>33</v>
      </c>
      <c r="B29" s="29"/>
      <c r="C29" s="60" t="s">
        <v>45</v>
      </c>
    </row>
    <row r="30" spans="1:3">
      <c r="A30" s="26"/>
      <c r="B30" s="31"/>
      <c r="C30" s="32"/>
    </row>
    <row r="31" spans="1:3" ht="15" customHeight="1">
      <c r="A31" s="26"/>
      <c r="B31" s="2"/>
      <c r="C31" s="60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30.12.16</vt:lpstr>
      <vt:lpstr>31.1.17</vt:lpstr>
      <vt:lpstr>31.1.17 (2)</vt:lpstr>
      <vt:lpstr>28.2.17</vt:lpstr>
      <vt:lpstr>28.2.18</vt:lpstr>
      <vt:lpstr>31.05</vt:lpstr>
      <vt:lpstr>29.06</vt:lpstr>
      <vt:lpstr>29.06 (2)</vt:lpstr>
      <vt:lpstr>31.07</vt:lpstr>
      <vt:lpstr>31.08</vt:lpstr>
      <vt:lpstr>'29.06 (2)'!Область_печати</vt:lpstr>
      <vt:lpstr>'31.07'!Область_печати</vt:lpstr>
      <vt:lpstr>'31.08'!Область_печати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2018-09-05T11:43:29Z</cp:lastPrinted>
  <dcterms:created xsi:type="dcterms:W3CDTF">2016-11-08T10:43:23Z</dcterms:created>
  <dcterms:modified xsi:type="dcterms:W3CDTF">2018-09-10T06:41:36Z</dcterms:modified>
</cp:coreProperties>
</file>